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8" sheetId="1" r:id="rId1"/>
  </sheets>
  <externalReferences>
    <externalReference r:id="rId2"/>
  </externalReferences>
  <definedNames>
    <definedName name="_xlnm._FilterDatabase" localSheetId="0" hidden="1">ф.18!#REF!</definedName>
    <definedName name="Z_39CA497A_31C9_454A_BB25_E68045666386_.wvu.PrintArea" localSheetId="0" hidden="1">ф.18!$A$1:$F$48</definedName>
    <definedName name="Z_62A62E59_A79E_4688_9DD0_DB587FD4E421_.wvu.PrintArea" localSheetId="0" hidden="1">ф.18!$A$1:$F$48</definedName>
    <definedName name="_xlnm.Print_Area" localSheetId="0">ф.18!$A$1:$I$50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I50" i="1" l="1"/>
  <c r="I48" i="1"/>
  <c r="I47" i="1"/>
  <c r="I46" i="1"/>
  <c r="I44" i="1"/>
  <c r="I43" i="1"/>
  <c r="I42" i="1"/>
  <c r="I41" i="1"/>
  <c r="I40" i="1"/>
  <c r="I39" i="1"/>
  <c r="I38" i="1"/>
  <c r="I36" i="1"/>
  <c r="I35" i="1"/>
  <c r="I34" i="1"/>
  <c r="I33" i="1"/>
  <c r="I32" i="1"/>
  <c r="I27" i="1"/>
  <c r="I26" i="1"/>
  <c r="I25" i="1"/>
  <c r="I24" i="1"/>
  <c r="I23" i="1"/>
  <c r="I22" i="1"/>
  <c r="I21" i="1"/>
  <c r="I20" i="1"/>
  <c r="I19" i="1"/>
</calcChain>
</file>

<file path=xl/sharedStrings.xml><?xml version="1.0" encoding="utf-8"?>
<sst xmlns="http://schemas.openxmlformats.org/spreadsheetml/2006/main" count="85" uniqueCount="55">
  <si>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</si>
  <si>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</si>
  <si>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</si>
  <si>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</si>
  <si>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</si>
  <si>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Наименование  субъекта Российской Федерации Кемеровская область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</si>
  <si>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</si>
  <si>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</si>
  <si>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</si>
  <si>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</si>
  <si>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</si>
  <si>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</si>
  <si>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</si>
  <si>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</si>
  <si>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</si>
  <si>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(Δ10Lлэп)</t>
  </si>
  <si>
    <t>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</si>
  <si>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(Δ6Lлэп)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</si>
  <si>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(Δ0,4Lтп_лэп)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</si>
  <si>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(Δ6Lтп_лэп)</t>
  </si>
  <si>
    <t>Показатель максимальной мощности присоединяемых потребителей электрической энергии (тпSпотр)</t>
  </si>
  <si>
    <t>МВт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</si>
  <si>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</si>
  <si>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</si>
  <si>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степени загрузки трансформаторной подстанции (Кзагр)</t>
  </si>
  <si>
    <t>-</t>
  </si>
  <si>
    <t>Показатель замены силовых (авто-) трансформаторов (35Рз_тр)</t>
  </si>
  <si>
    <t>Показатель замены силовых (авто-) трансформаторов (10Рз_тр)</t>
  </si>
  <si>
    <t>Показатель замены силовых (авто-) трансформаторов (6Рз_тр)</t>
  </si>
  <si>
    <t>Показатель замены линий электропередачи  (10Lз_лэп)</t>
  </si>
  <si>
    <t>Показатель замены линий электропередачи  (6Lз_лэп)</t>
  </si>
  <si>
    <t>Показатель замены линий электропередачи  (0,4Lз_лэп)</t>
  </si>
  <si>
    <t>Показатель замены выключателей (35Вз)</t>
  </si>
  <si>
    <t>шт</t>
  </si>
  <si>
    <t>Показатель замены выключателей (10Вз)</t>
  </si>
  <si>
    <t>Показатель замены выключателей (6Вз)</t>
  </si>
  <si>
    <t>Показатель замены выключателей (0,4Вз)</t>
  </si>
  <si>
    <t>Показатель замены устройств компенсации реактивной мощности (nPз_укрм)</t>
  </si>
  <si>
    <t>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</si>
  <si>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</si>
  <si>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%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</si>
  <si>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</si>
  <si>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час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</si>
  <si>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</si>
  <si>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</si>
  <si>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</si>
  <si>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</si>
  <si>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млн.руб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</si>
  <si>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</si>
  <si>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</si>
  <si>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</si>
  <si>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</si>
  <si>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</si>
  <si>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от «05» мая 2016 г. № 380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</si>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</sst>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4" fillId="0" borderId="0" xfId="0" applyFont="1" applyFill="1"/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top" wrapText="1"/>
    </xf>
    <xf numFmtId="0" fontId="6" fillId="0" borderId="1" xfId="4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quotePrefix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5" fillId="0" borderId="0" xfId="1" applyFont="1" applyFill="1" applyAlignment="1"/>
    <xf numFmtId="0" fontId="4" fillId="0" borderId="0" xfId="1" applyFont="1" applyFill="1"/>
    <xf numFmtId="0" fontId="8" fillId="0" borderId="0" xfId="2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8" fillId="0" borderId="0" xfId="2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9" fillId="0" borderId="0" xfId="3" applyFont="1" applyFill="1" applyBorder="1" applyAlignment="1"/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/>
    </xf>
    <xf numFmtId="0" fontId="6" fillId="0" borderId="0" xfId="3" applyFont="1" applyFill="1" applyBorder="1" applyAlignment="1"/>
    <xf numFmtId="0" fontId="5" fillId="0" borderId="0" xfId="0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6" fillId="0" borderId="1" xfId="4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3"/>
    <cellStyle name="Обычный 5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60;&#1069;&#1059;_2/_&#1060;&#1069;&#1059;/_&#1048;&#1055;/2024/&#1043;&#1069;&#1057;/&#1048;&#1055;%2025-29%20(&#1087;&#1086;%20&#1101;&#1090;&#1086;&#1084;&#1091;%20&#1087;&#1083;&#1072;&#1085;&#1091;%20&#1088;&#1072;&#1073;&#1083;&#1086;&#1090;&#1072;&#1077;&#1084;)/&#1055;&#1072;&#1082;&#1077;&#1090;%20&#1076;&#1086;&#1082;&#1091;&#1084;&#1077;&#1085;&#1090;&#1086;&#1074;%20&#1085;&#1072;%20&#1086;&#1090;&#1087;&#1088;&#1072;&#1074;&#1082;&#1091;/1%20&#1060;&#1086;&#1088;&#1084;&#1099;%20380%20+%20&#1092;&#1080;&#1085;%20&#1087;&#1083;&#1072;&#1085;/&#1060;&#1086;&#1088;&#1084;&#1099;%20&#1048;&#1055;%202024-2029%20&#1054;&#1054;&#1054;%20&#1043;&#1069;&#1057;%20&#1053;&#1086;&#1074;&#1086;&#1082;&#1091;&#1079;&#1085;&#1077;&#1094;&#1082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 ф.1"/>
      <sheetName val="2.2"/>
      <sheetName val="2025 ф.1"/>
      <sheetName val="2026 ф.1"/>
      <sheetName val="2027 ф.1"/>
      <sheetName val="2028 ф.1"/>
      <sheetName val="2029 ф.1"/>
      <sheetName val="2"/>
      <sheetName val="3"/>
      <sheetName val="3.2"/>
      <sheetName val="4"/>
      <sheetName val="ф.5_2024"/>
      <sheetName val="ф.5_2025"/>
      <sheetName val="6"/>
      <sheetName val="ф.5.2018"/>
      <sheetName val="7"/>
      <sheetName val="7.2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ф.17"/>
      <sheetName val="ф.18"/>
      <sheetName val="19"/>
    </sheetNames>
    <sheetDataSet>
      <sheetData sheetId="0">
        <row r="20">
          <cell r="E20">
            <v>0</v>
          </cell>
        </row>
      </sheetData>
      <sheetData sheetId="1"/>
      <sheetData sheetId="2">
        <row r="20">
          <cell r="E20">
            <v>0</v>
          </cell>
        </row>
      </sheetData>
      <sheetData sheetId="3">
        <row r="20">
          <cell r="E20">
            <v>0</v>
          </cell>
        </row>
      </sheetData>
      <sheetData sheetId="4">
        <row r="20">
          <cell r="E20">
            <v>8.5000000000000006E-2</v>
          </cell>
        </row>
      </sheetData>
      <sheetData sheetId="5">
        <row r="20">
          <cell r="E20">
            <v>7.4999999999999997E-2</v>
          </cell>
        </row>
      </sheetData>
      <sheetData sheetId="6">
        <row r="20">
          <cell r="E20">
            <v>0.95</v>
          </cell>
          <cell r="G20">
            <v>1.6</v>
          </cell>
          <cell r="I20">
            <v>0</v>
          </cell>
          <cell r="K20">
            <v>0</v>
          </cell>
          <cell r="M20">
            <v>0</v>
          </cell>
          <cell r="O20">
            <v>0</v>
          </cell>
          <cell r="Q20">
            <v>0</v>
          </cell>
          <cell r="S20">
            <v>0</v>
          </cell>
          <cell r="U20">
            <v>0</v>
          </cell>
          <cell r="W20">
            <v>0</v>
          </cell>
          <cell r="Y20">
            <v>0</v>
          </cell>
          <cell r="AI20">
            <v>0</v>
          </cell>
          <cell r="AK20">
            <v>0</v>
          </cell>
          <cell r="AM20">
            <v>1.6659999999999999</v>
          </cell>
          <cell r="AO20">
            <v>0</v>
          </cell>
          <cell r="AQ20">
            <v>0</v>
          </cell>
          <cell r="AU20">
            <v>0</v>
          </cell>
          <cell r="AW20">
            <v>0</v>
          </cell>
          <cell r="AY20">
            <v>0</v>
          </cell>
          <cell r="BA20">
            <v>0</v>
          </cell>
          <cell r="BC20">
            <v>0</v>
          </cell>
          <cell r="BE20">
            <v>0</v>
          </cell>
          <cell r="BG20">
            <v>0</v>
          </cell>
          <cell r="BK20">
            <v>0</v>
          </cell>
          <cell r="BM20">
            <v>0</v>
          </cell>
          <cell r="BO20">
            <v>0</v>
          </cell>
          <cell r="BS2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50"/>
  <sheetViews>
    <sheetView showGridLines="0" tabSelected="1" view="pageBreakPreview" zoomScaleNormal="100" zoomScaleSheetLayoutView="100" workbookViewId="0"/>
  </sheetViews>
  <sheetFormatPr defaultRowHeight="11.25"/>
  <cols>
    <col min="1" max="1" width="7.25" style="1" customWidth="1"/>
    <col min="2" max="2" width="50.5" style="1" customWidth="1"/>
    <col min="3" max="3" width="11.5" style="1" customWidth="1"/>
    <col min="4" max="5" width="12.375" style="1" customWidth="1"/>
    <col min="6" max="7" width="12.25" style="1" customWidth="1"/>
    <col min="8" max="8" width="11.75" style="1" customWidth="1"/>
    <col min="9" max="9" width="11.5" style="1" customWidth="1"/>
    <col min="10" max="10" width="5" style="1" customWidth="1"/>
    <col min="11" max="11" width="4.75" style="1" customWidth="1"/>
    <col min="12" max="12" width="4.375" style="1" customWidth="1"/>
    <col min="13" max="13" width="4.25" style="1" customWidth="1"/>
    <col min="14" max="14" width="5.75" style="1" customWidth="1"/>
    <col min="15" max="15" width="6.25" style="1" customWidth="1"/>
    <col min="16" max="16" width="4.625" style="1" customWidth="1"/>
    <col min="17" max="17" width="4.375" style="1" customWidth="1"/>
    <col min="18" max="19" width="3.375" style="1" customWidth="1"/>
    <col min="20" max="20" width="4.125" style="1" customWidth="1"/>
    <col min="21" max="23" width="5.75" style="1" customWidth="1"/>
    <col min="24" max="24" width="3.875" style="1" customWidth="1"/>
    <col min="25" max="25" width="4.5" style="1" customWidth="1"/>
    <col min="26" max="26" width="3.875" style="1" customWidth="1"/>
    <col min="27" max="27" width="4.375" style="1" customWidth="1"/>
    <col min="28" max="30" width="5.75" style="1" customWidth="1"/>
    <col min="31" max="31" width="6.125" style="1" customWidth="1"/>
    <col min="32" max="32" width="5.75" style="1" customWidth="1"/>
    <col min="33" max="33" width="6.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7">
      <c r="F1" s="2"/>
      <c r="G1" s="2"/>
      <c r="H1" s="30" t="s">
        <v>0</v>
      </c>
      <c r="I1" s="30"/>
      <c r="L1" s="16"/>
    </row>
    <row r="2" spans="1:57">
      <c r="F2" s="3"/>
      <c r="G2" s="3"/>
      <c r="H2" s="30" t="s">
        <v>1</v>
      </c>
      <c r="I2" s="30"/>
      <c r="L2" s="16"/>
    </row>
    <row r="3" spans="1:57">
      <c r="F3" s="3"/>
      <c r="G3" s="3"/>
      <c r="H3" s="30" t="s">
        <v>53</v>
      </c>
      <c r="I3" s="30"/>
      <c r="L3" s="16"/>
    </row>
    <row r="4" spans="1:57">
      <c r="F4" s="3"/>
      <c r="G4" s="3"/>
      <c r="L4" s="16"/>
    </row>
    <row r="5" spans="1:57" s="18" customFormat="1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17"/>
      <c r="K5" s="17"/>
      <c r="L5" s="17"/>
      <c r="M5" s="17"/>
      <c r="N5" s="17"/>
      <c r="O5" s="17"/>
      <c r="P5" s="17"/>
    </row>
    <row r="6" spans="1:57" s="20" customForma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57" s="22" customFormat="1">
      <c r="A7" s="38" t="s">
        <v>3</v>
      </c>
      <c r="B7" s="38"/>
      <c r="C7" s="38"/>
      <c r="D7" s="38"/>
      <c r="E7" s="38"/>
      <c r="F7" s="38"/>
      <c r="G7" s="38"/>
      <c r="H7" s="38"/>
      <c r="I7" s="38"/>
      <c r="J7" s="29"/>
      <c r="K7" s="29"/>
      <c r="L7" s="29"/>
      <c r="M7" s="29"/>
      <c r="N7" s="29"/>
      <c r="O7" s="29"/>
      <c r="P7" s="29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</row>
    <row r="8" spans="1:57" s="22" customFormat="1" ht="8.25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29"/>
      <c r="K8" s="29"/>
      <c r="L8" s="29"/>
      <c r="M8" s="29"/>
      <c r="N8" s="29"/>
      <c r="O8" s="29"/>
      <c r="P8" s="29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</row>
    <row r="9" spans="1:57" s="20" customForma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57" s="22" customFormat="1">
      <c r="A10" s="39" t="s">
        <v>54</v>
      </c>
      <c r="B10" s="39"/>
      <c r="C10" s="39"/>
      <c r="D10" s="39"/>
      <c r="E10" s="39"/>
      <c r="F10" s="39"/>
      <c r="G10" s="39"/>
      <c r="H10" s="39"/>
      <c r="I10" s="39"/>
      <c r="J10" s="29"/>
      <c r="K10" s="29"/>
      <c r="L10" s="29"/>
      <c r="M10" s="29"/>
      <c r="N10" s="29"/>
      <c r="O10" s="29"/>
      <c r="P10" s="29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</row>
    <row r="11" spans="1:57" ht="15" customHeight="1">
      <c r="A11" s="27"/>
      <c r="B11" s="27"/>
      <c r="C11" s="27"/>
      <c r="D11" s="27"/>
      <c r="E11" s="27"/>
      <c r="F11" s="27"/>
      <c r="G11" s="27"/>
      <c r="H11" s="28"/>
      <c r="I11" s="28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</row>
    <row r="12" spans="1:57" s="22" customFormat="1">
      <c r="A12" s="39" t="s">
        <v>5</v>
      </c>
      <c r="B12" s="39"/>
      <c r="C12" s="39"/>
      <c r="D12" s="39"/>
      <c r="E12" s="39"/>
      <c r="F12" s="39"/>
      <c r="G12" s="39"/>
      <c r="H12" s="39"/>
      <c r="I12" s="39"/>
      <c r="J12" s="29"/>
      <c r="K12" s="29"/>
      <c r="L12" s="29"/>
      <c r="M12" s="29"/>
      <c r="N12" s="29"/>
      <c r="O12" s="29"/>
      <c r="P12" s="29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</row>
    <row r="13" spans="1:57" ht="13.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</row>
    <row r="14" spans="1:57" s="26" customFormat="1">
      <c r="A14" s="31" t="s">
        <v>6</v>
      </c>
      <c r="B14" s="32" t="s">
        <v>7</v>
      </c>
      <c r="C14" s="33" t="s">
        <v>8</v>
      </c>
      <c r="D14" s="35" t="s">
        <v>9</v>
      </c>
      <c r="E14" s="36"/>
      <c r="F14" s="36"/>
      <c r="G14" s="36"/>
      <c r="H14" s="36"/>
      <c r="I14" s="37"/>
    </row>
    <row r="15" spans="1:57" s="26" customFormat="1">
      <c r="A15" s="31"/>
      <c r="B15" s="32"/>
      <c r="C15" s="34"/>
      <c r="D15" s="7">
        <v>2024</v>
      </c>
      <c r="E15" s="7">
        <v>2025</v>
      </c>
      <c r="F15" s="7">
        <v>2026</v>
      </c>
      <c r="G15" s="7">
        <v>2027</v>
      </c>
      <c r="H15" s="7">
        <v>2028</v>
      </c>
      <c r="I15" s="7">
        <v>2029</v>
      </c>
    </row>
    <row r="16" spans="1:57">
      <c r="A16" s="8">
        <v>1</v>
      </c>
      <c r="B16" s="9">
        <v>2</v>
      </c>
      <c r="C16" s="8">
        <v>3</v>
      </c>
      <c r="D16" s="8">
        <v>4</v>
      </c>
      <c r="E16" s="8">
        <v>5</v>
      </c>
      <c r="F16" s="9">
        <v>6</v>
      </c>
      <c r="G16" s="8">
        <v>7</v>
      </c>
      <c r="H16" s="9">
        <v>8</v>
      </c>
      <c r="I16" s="8">
        <v>9</v>
      </c>
    </row>
    <row r="17" spans="1:10" ht="33.75">
      <c r="A17" s="8">
        <v>1</v>
      </c>
      <c r="B17" s="10" t="s">
        <v>10</v>
      </c>
      <c r="C17" s="9" t="s">
        <v>11</v>
      </c>
      <c r="D17" s="11">
        <v>0</v>
      </c>
      <c r="E17" s="11">
        <v>0</v>
      </c>
      <c r="F17" s="11">
        <v>0</v>
      </c>
      <c r="G17" s="11">
        <v>8.5000000000000006E-2</v>
      </c>
      <c r="H17" s="12">
        <v>7.4999999999999997E-2</v>
      </c>
      <c r="I17" s="11">
        <v>0.185</v>
      </c>
    </row>
    <row r="18" spans="1:10" ht="33.75">
      <c r="A18" s="8">
        <v>2</v>
      </c>
      <c r="B18" s="10" t="s">
        <v>12</v>
      </c>
      <c r="C18" s="13" t="s">
        <v>11</v>
      </c>
      <c r="D18" s="12">
        <v>0.67</v>
      </c>
      <c r="E18" s="12">
        <v>0.3</v>
      </c>
      <c r="F18" s="12">
        <v>0.23</v>
      </c>
      <c r="G18" s="12">
        <v>0.32</v>
      </c>
      <c r="H18" s="12">
        <v>0.38</v>
      </c>
      <c r="I18" s="12">
        <f>'[1]2029 ф.1'!G20</f>
        <v>1.6</v>
      </c>
    </row>
    <row r="19" spans="1:10" ht="33.75">
      <c r="A19" s="8">
        <v>3</v>
      </c>
      <c r="B19" s="10" t="s">
        <v>13</v>
      </c>
      <c r="C19" s="13" t="s">
        <v>11</v>
      </c>
      <c r="D19" s="12">
        <v>7.0000000000000007E-2</v>
      </c>
      <c r="E19" s="12">
        <v>0.15</v>
      </c>
      <c r="F19" s="12">
        <v>0</v>
      </c>
      <c r="G19" s="12">
        <v>0</v>
      </c>
      <c r="H19" s="12">
        <v>0</v>
      </c>
      <c r="I19" s="12">
        <f>'[1]2029 ф.1'!I20</f>
        <v>0</v>
      </c>
    </row>
    <row r="20" spans="1:10" ht="33.75">
      <c r="A20" s="8">
        <v>4</v>
      </c>
      <c r="B20" s="10" t="s">
        <v>14</v>
      </c>
      <c r="C20" s="13" t="s">
        <v>11</v>
      </c>
      <c r="D20" s="12">
        <v>0.54</v>
      </c>
      <c r="E20" s="12">
        <v>0.54</v>
      </c>
      <c r="F20" s="12">
        <v>0</v>
      </c>
      <c r="G20" s="12">
        <v>0</v>
      </c>
      <c r="H20" s="12">
        <v>0</v>
      </c>
      <c r="I20" s="12">
        <f>'[1]2029 ф.1'!K20</f>
        <v>0</v>
      </c>
      <c r="J20" s="18"/>
    </row>
    <row r="21" spans="1:10" ht="33.75">
      <c r="A21" s="8">
        <v>5</v>
      </c>
      <c r="B21" s="10" t="s">
        <v>15</v>
      </c>
      <c r="C21" s="13" t="s">
        <v>16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f>'[1]2029 ф.1'!M20</f>
        <v>0</v>
      </c>
    </row>
    <row r="22" spans="1:10" ht="33.75">
      <c r="A22" s="8">
        <v>6</v>
      </c>
      <c r="B22" s="10" t="s">
        <v>17</v>
      </c>
      <c r="C22" s="13" t="s">
        <v>16</v>
      </c>
      <c r="D22" s="12">
        <v>0.76100000000000001</v>
      </c>
      <c r="E22" s="12">
        <v>0.97499999999999998</v>
      </c>
      <c r="F22" s="12">
        <v>0</v>
      </c>
      <c r="G22" s="12">
        <v>0</v>
      </c>
      <c r="H22" s="12">
        <v>0</v>
      </c>
      <c r="I22" s="12">
        <f>'[1]2029 ф.1'!O20</f>
        <v>0</v>
      </c>
    </row>
    <row r="23" spans="1:10" ht="33.75">
      <c r="A23" s="8">
        <v>7</v>
      </c>
      <c r="B23" s="10" t="s">
        <v>18</v>
      </c>
      <c r="C23" s="13" t="s">
        <v>16</v>
      </c>
      <c r="D23" s="12">
        <v>3.6310000000000002</v>
      </c>
      <c r="E23" s="12">
        <v>7.1999999999999995E-2</v>
      </c>
      <c r="F23" s="12">
        <v>0</v>
      </c>
      <c r="G23" s="12">
        <v>0</v>
      </c>
      <c r="H23" s="12">
        <v>0</v>
      </c>
      <c r="I23" s="12">
        <f>'[1]2029 ф.1'!Q20</f>
        <v>0</v>
      </c>
    </row>
    <row r="24" spans="1:10" ht="33.75">
      <c r="A24" s="8">
        <v>8</v>
      </c>
      <c r="B24" s="10" t="s">
        <v>19</v>
      </c>
      <c r="C24" s="13" t="s">
        <v>16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f>'[1]2029 ф.1'!S20</f>
        <v>0</v>
      </c>
    </row>
    <row r="25" spans="1:10" ht="22.5">
      <c r="A25" s="8">
        <v>9</v>
      </c>
      <c r="B25" s="10" t="s">
        <v>20</v>
      </c>
      <c r="C25" s="13" t="s">
        <v>21</v>
      </c>
      <c r="D25" s="12">
        <v>4.0385</v>
      </c>
      <c r="E25" s="12">
        <v>2.1766000000000001</v>
      </c>
      <c r="F25" s="12">
        <v>0</v>
      </c>
      <c r="G25" s="12">
        <v>0</v>
      </c>
      <c r="H25" s="12">
        <v>0</v>
      </c>
      <c r="I25" s="12">
        <f>'[1]2029 ф.1'!U20</f>
        <v>0</v>
      </c>
    </row>
    <row r="26" spans="1:10" ht="22.5">
      <c r="A26" s="8">
        <v>10</v>
      </c>
      <c r="B26" s="10" t="s">
        <v>22</v>
      </c>
      <c r="C26" s="13" t="s">
        <v>21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f>'[1]2029 ф.1'!W20</f>
        <v>0</v>
      </c>
    </row>
    <row r="27" spans="1:10" ht="45">
      <c r="A27" s="8">
        <v>11</v>
      </c>
      <c r="B27" s="10" t="s">
        <v>23</v>
      </c>
      <c r="C27" s="13" t="s">
        <v>21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f>'[1]2029 ф.1'!Y20</f>
        <v>0</v>
      </c>
    </row>
    <row r="28" spans="1:10">
      <c r="A28" s="8">
        <v>12</v>
      </c>
      <c r="B28" s="10" t="s">
        <v>24</v>
      </c>
      <c r="C28" s="13" t="s">
        <v>25</v>
      </c>
      <c r="D28" s="13" t="s">
        <v>25</v>
      </c>
      <c r="E28" s="13" t="s">
        <v>25</v>
      </c>
      <c r="F28" s="13" t="s">
        <v>25</v>
      </c>
      <c r="G28" s="13" t="s">
        <v>25</v>
      </c>
      <c r="H28" s="13" t="s">
        <v>25</v>
      </c>
      <c r="I28" s="13" t="s">
        <v>25</v>
      </c>
    </row>
    <row r="29" spans="1:10">
      <c r="A29" s="8">
        <v>13</v>
      </c>
      <c r="B29" s="10" t="s">
        <v>26</v>
      </c>
      <c r="C29" s="13" t="s">
        <v>11</v>
      </c>
      <c r="D29" s="12">
        <v>0.18</v>
      </c>
      <c r="E29" s="12">
        <v>0</v>
      </c>
      <c r="F29" s="12">
        <v>0</v>
      </c>
      <c r="G29" s="12">
        <v>0</v>
      </c>
      <c r="H29" s="12">
        <v>0</v>
      </c>
      <c r="I29" s="12">
        <v>16</v>
      </c>
    </row>
    <row r="30" spans="1:10">
      <c r="A30" s="8">
        <v>14</v>
      </c>
      <c r="B30" s="10" t="s">
        <v>27</v>
      </c>
      <c r="C30" s="13" t="s">
        <v>11</v>
      </c>
      <c r="D30" s="12">
        <v>0</v>
      </c>
      <c r="E30" s="12">
        <v>0</v>
      </c>
      <c r="F30" s="12">
        <v>0</v>
      </c>
      <c r="G30" s="12">
        <v>0</v>
      </c>
      <c r="H30" s="12">
        <v>0.4</v>
      </c>
      <c r="I30" s="12">
        <v>0</v>
      </c>
    </row>
    <row r="31" spans="1:10">
      <c r="A31" s="8">
        <v>15</v>
      </c>
      <c r="B31" s="10" t="s">
        <v>28</v>
      </c>
      <c r="C31" s="13" t="s">
        <v>11</v>
      </c>
      <c r="D31" s="12">
        <v>0.4</v>
      </c>
      <c r="E31" s="12">
        <v>0</v>
      </c>
      <c r="F31" s="12">
        <v>0</v>
      </c>
      <c r="G31" s="12">
        <v>1.4</v>
      </c>
      <c r="H31" s="12">
        <v>0</v>
      </c>
      <c r="I31" s="12">
        <v>0</v>
      </c>
    </row>
    <row r="32" spans="1:10">
      <c r="A32" s="8">
        <v>16</v>
      </c>
      <c r="B32" s="10" t="s">
        <v>29</v>
      </c>
      <c r="C32" s="13" t="s">
        <v>16</v>
      </c>
      <c r="D32" s="12">
        <v>1.1359999999999999</v>
      </c>
      <c r="E32" s="12">
        <v>0</v>
      </c>
      <c r="F32" s="12">
        <v>0</v>
      </c>
      <c r="G32" s="12">
        <v>0</v>
      </c>
      <c r="H32" s="12">
        <v>2.2280000000000002</v>
      </c>
      <c r="I32" s="12">
        <f>'[1]2029 ф.1'!AI20</f>
        <v>0</v>
      </c>
    </row>
    <row r="33" spans="1:9">
      <c r="A33" s="8">
        <v>17</v>
      </c>
      <c r="B33" s="10" t="s">
        <v>30</v>
      </c>
      <c r="C33" s="13" t="s">
        <v>16</v>
      </c>
      <c r="D33" s="12">
        <v>0</v>
      </c>
      <c r="E33" s="12">
        <v>0</v>
      </c>
      <c r="F33" s="12">
        <v>0</v>
      </c>
      <c r="G33" s="12">
        <v>0</v>
      </c>
      <c r="H33" s="12">
        <v>0.63</v>
      </c>
      <c r="I33" s="12">
        <f>'[1]2029 ф.1'!AK20</f>
        <v>0</v>
      </c>
    </row>
    <row r="34" spans="1:9">
      <c r="A34" s="8">
        <v>18</v>
      </c>
      <c r="B34" s="10" t="s">
        <v>31</v>
      </c>
      <c r="C34" s="13" t="s">
        <v>16</v>
      </c>
      <c r="D34" s="12">
        <v>1.2</v>
      </c>
      <c r="E34" s="12">
        <v>0.87</v>
      </c>
      <c r="F34" s="12">
        <v>1.2</v>
      </c>
      <c r="G34" s="12">
        <v>0.78400000000000003</v>
      </c>
      <c r="H34" s="12">
        <v>3.54</v>
      </c>
      <c r="I34" s="12">
        <f>'[1]2029 ф.1'!AM20</f>
        <v>1.6659999999999999</v>
      </c>
    </row>
    <row r="35" spans="1:9">
      <c r="A35" s="8">
        <v>19</v>
      </c>
      <c r="B35" s="10" t="s">
        <v>32</v>
      </c>
      <c r="C35" s="13" t="s">
        <v>33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f>'[1]2029 ф.1'!AO20</f>
        <v>0</v>
      </c>
    </row>
    <row r="36" spans="1:9">
      <c r="A36" s="8">
        <v>20</v>
      </c>
      <c r="B36" s="10" t="s">
        <v>34</v>
      </c>
      <c r="C36" s="13" t="s">
        <v>33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f>'[1]2029 ф.1'!AQ20</f>
        <v>0</v>
      </c>
    </row>
    <row r="37" spans="1:9">
      <c r="A37" s="8">
        <v>21</v>
      </c>
      <c r="B37" s="10" t="s">
        <v>35</v>
      </c>
      <c r="C37" s="13" t="s">
        <v>33</v>
      </c>
      <c r="D37" s="12">
        <v>0</v>
      </c>
      <c r="E37" s="14">
        <v>0</v>
      </c>
      <c r="F37" s="14">
        <v>14</v>
      </c>
      <c r="G37" s="14">
        <v>14</v>
      </c>
      <c r="H37" s="14">
        <v>27</v>
      </c>
      <c r="I37" s="14">
        <v>39</v>
      </c>
    </row>
    <row r="38" spans="1:9">
      <c r="A38" s="8">
        <v>22</v>
      </c>
      <c r="B38" s="10" t="s">
        <v>36</v>
      </c>
      <c r="C38" s="13"/>
      <c r="D38" s="12">
        <v>5</v>
      </c>
      <c r="E38" s="14">
        <v>0</v>
      </c>
      <c r="F38" s="14">
        <v>6</v>
      </c>
      <c r="G38" s="14">
        <v>0</v>
      </c>
      <c r="H38" s="14">
        <v>6</v>
      </c>
      <c r="I38" s="14">
        <f>'[1]2029 ф.1'!AU20</f>
        <v>0</v>
      </c>
    </row>
    <row r="39" spans="1:9">
      <c r="A39" s="8">
        <v>23</v>
      </c>
      <c r="B39" s="10" t="s">
        <v>37</v>
      </c>
      <c r="C39" s="13" t="s">
        <v>38</v>
      </c>
      <c r="D39" s="12">
        <v>0</v>
      </c>
      <c r="E39" s="14">
        <v>0</v>
      </c>
      <c r="F39" s="14">
        <v>0</v>
      </c>
      <c r="G39" s="14">
        <v>0</v>
      </c>
      <c r="H39" s="14">
        <v>0</v>
      </c>
      <c r="I39" s="14">
        <f>'[1]2029 ф.1'!AW20</f>
        <v>0</v>
      </c>
    </row>
    <row r="40" spans="1:9" ht="33.75">
      <c r="A40" s="8">
        <v>24</v>
      </c>
      <c r="B40" s="10" t="s">
        <v>39</v>
      </c>
      <c r="C40" s="13" t="s">
        <v>40</v>
      </c>
      <c r="D40" s="12">
        <v>0</v>
      </c>
      <c r="E40" s="14">
        <v>0</v>
      </c>
      <c r="F40" s="14">
        <v>0</v>
      </c>
      <c r="G40" s="14">
        <v>0</v>
      </c>
      <c r="H40" s="14">
        <v>0</v>
      </c>
      <c r="I40" s="14">
        <f>'[1]2029 ф.1'!AY20</f>
        <v>0</v>
      </c>
    </row>
    <row r="41" spans="1:9" ht="22.5">
      <c r="A41" s="8">
        <v>25</v>
      </c>
      <c r="B41" s="10" t="s">
        <v>41</v>
      </c>
      <c r="C41" s="13" t="s">
        <v>42</v>
      </c>
      <c r="D41" s="12">
        <v>0</v>
      </c>
      <c r="E41" s="14">
        <v>0</v>
      </c>
      <c r="F41" s="14">
        <v>0</v>
      </c>
      <c r="G41" s="14">
        <v>0</v>
      </c>
      <c r="H41" s="14">
        <v>0</v>
      </c>
      <c r="I41" s="14">
        <f>'[1]2029 ф.1'!BA20</f>
        <v>0</v>
      </c>
    </row>
    <row r="42" spans="1:9" ht="22.5">
      <c r="A42" s="8">
        <v>26</v>
      </c>
      <c r="B42" s="10" t="s">
        <v>43</v>
      </c>
      <c r="C42" s="13" t="s">
        <v>25</v>
      </c>
      <c r="D42" s="12">
        <v>0</v>
      </c>
      <c r="E42" s="14">
        <v>0</v>
      </c>
      <c r="F42" s="14">
        <v>0</v>
      </c>
      <c r="G42" s="14">
        <v>0</v>
      </c>
      <c r="H42" s="14">
        <v>0</v>
      </c>
      <c r="I42" s="14">
        <f>'[1]2029 ф.1'!BC20</f>
        <v>0</v>
      </c>
    </row>
    <row r="43" spans="1:9" ht="33.75">
      <c r="A43" s="8">
        <v>27</v>
      </c>
      <c r="B43" s="10" t="s">
        <v>44</v>
      </c>
      <c r="C43" s="13" t="s">
        <v>33</v>
      </c>
      <c r="D43" s="12">
        <v>5</v>
      </c>
      <c r="E43" s="14">
        <v>5</v>
      </c>
      <c r="F43" s="14">
        <v>0</v>
      </c>
      <c r="G43" s="14">
        <v>0</v>
      </c>
      <c r="H43" s="14">
        <v>0</v>
      </c>
      <c r="I43" s="14">
        <f>'[1]2029 ф.1'!BE20</f>
        <v>0</v>
      </c>
    </row>
    <row r="44" spans="1:9" ht="45">
      <c r="A44" s="8">
        <v>28</v>
      </c>
      <c r="B44" s="10" t="s">
        <v>45</v>
      </c>
      <c r="C44" s="13" t="s">
        <v>33</v>
      </c>
      <c r="D44" s="12">
        <v>0</v>
      </c>
      <c r="E44" s="14">
        <v>0</v>
      </c>
      <c r="F44" s="14">
        <v>0</v>
      </c>
      <c r="G44" s="14">
        <v>0</v>
      </c>
      <c r="H44" s="14">
        <v>0</v>
      </c>
      <c r="I44" s="14">
        <f>'[1]2029 ф.1'!BG20</f>
        <v>0</v>
      </c>
    </row>
    <row r="45" spans="1:9" ht="22.5">
      <c r="A45" s="8">
        <v>29</v>
      </c>
      <c r="B45" s="15" t="s">
        <v>46</v>
      </c>
      <c r="C45" s="13" t="s">
        <v>47</v>
      </c>
      <c r="D45" s="12">
        <v>17.910035330657614</v>
      </c>
      <c r="E45" s="14">
        <v>33.760084999524189</v>
      </c>
      <c r="F45" s="14">
        <v>57.641847281268682</v>
      </c>
      <c r="G45" s="14">
        <v>63.550641724057684</v>
      </c>
      <c r="H45" s="14">
        <v>143.78581971164638</v>
      </c>
      <c r="I45" s="14">
        <v>258.77155489624437</v>
      </c>
    </row>
    <row r="46" spans="1:9" ht="33.75">
      <c r="A46" s="8">
        <v>30</v>
      </c>
      <c r="B46" s="15" t="s">
        <v>48</v>
      </c>
      <c r="C46" s="13" t="s">
        <v>47</v>
      </c>
      <c r="D46" s="12">
        <v>34.922074427087793</v>
      </c>
      <c r="E46" s="14">
        <v>0</v>
      </c>
      <c r="F46" s="14">
        <v>0</v>
      </c>
      <c r="G46" s="14">
        <v>0</v>
      </c>
      <c r="H46" s="14">
        <v>0</v>
      </c>
      <c r="I46" s="14">
        <f>'[1]2029 ф.1'!BK20</f>
        <v>0</v>
      </c>
    </row>
    <row r="47" spans="1:9" ht="33.75">
      <c r="A47" s="8">
        <v>31</v>
      </c>
      <c r="B47" s="15" t="s">
        <v>49</v>
      </c>
      <c r="C47" s="13" t="s">
        <v>47</v>
      </c>
      <c r="D47" s="12">
        <v>0</v>
      </c>
      <c r="E47" s="14">
        <v>0</v>
      </c>
      <c r="F47" s="14">
        <v>0</v>
      </c>
      <c r="G47" s="14">
        <v>0</v>
      </c>
      <c r="H47" s="14">
        <v>0</v>
      </c>
      <c r="I47" s="14">
        <f>'[1]2029 ф.1'!BM20</f>
        <v>0</v>
      </c>
    </row>
    <row r="48" spans="1:9" ht="33.75">
      <c r="A48" s="8">
        <v>32</v>
      </c>
      <c r="B48" s="15" t="s">
        <v>50</v>
      </c>
      <c r="C48" s="13" t="s">
        <v>47</v>
      </c>
      <c r="D48" s="12">
        <v>0</v>
      </c>
      <c r="E48" s="14">
        <v>0</v>
      </c>
      <c r="F48" s="14">
        <v>0</v>
      </c>
      <c r="G48" s="14">
        <v>0</v>
      </c>
      <c r="H48" s="14">
        <v>0</v>
      </c>
      <c r="I48" s="14">
        <f>'[1]2029 ф.1'!BO20</f>
        <v>0</v>
      </c>
    </row>
    <row r="49" spans="1:9" ht="33.75">
      <c r="A49" s="8">
        <v>33</v>
      </c>
      <c r="B49" s="15" t="s">
        <v>51</v>
      </c>
      <c r="C49" s="13" t="s">
        <v>47</v>
      </c>
      <c r="D49" s="12">
        <v>0</v>
      </c>
      <c r="E49" s="14">
        <v>50.507131030432006</v>
      </c>
      <c r="F49" s="14">
        <v>30.929010863999999</v>
      </c>
      <c r="G49" s="14">
        <v>28.786827131999999</v>
      </c>
      <c r="H49" s="14">
        <v>28.824324636</v>
      </c>
      <c r="I49" s="14">
        <v>52.059944888000004</v>
      </c>
    </row>
    <row r="50" spans="1:9" ht="33.75">
      <c r="A50" s="8">
        <v>34</v>
      </c>
      <c r="B50" s="15" t="s">
        <v>52</v>
      </c>
      <c r="C50" s="13" t="s">
        <v>47</v>
      </c>
      <c r="D50" s="12">
        <v>0</v>
      </c>
      <c r="E50" s="14">
        <v>0</v>
      </c>
      <c r="F50" s="14">
        <v>0</v>
      </c>
      <c r="G50" s="14">
        <v>0</v>
      </c>
      <c r="H50" s="14">
        <v>0</v>
      </c>
      <c r="I50" s="14">
        <f>'[1]2029 ф.1'!BS20</f>
        <v>0</v>
      </c>
    </row>
  </sheetData>
  <mergeCells count="16">
    <mergeCell ref="A14:A15"/>
    <mergeCell ref="B14:B15"/>
    <mergeCell ref="C14:C15"/>
    <mergeCell ref="D14:I14"/>
    <mergeCell ref="A5:I5"/>
    <mergeCell ref="A7:I7"/>
    <mergeCell ref="A8:I8"/>
    <mergeCell ref="A10:I10"/>
    <mergeCell ref="A12:I12"/>
    <mergeCell ref="J7:P7"/>
    <mergeCell ref="J8:P8"/>
    <mergeCell ref="J10:P10"/>
    <mergeCell ref="J12:P12"/>
    <mergeCell ref="H1:I1"/>
    <mergeCell ref="H2:I2"/>
    <mergeCell ref="H3:I3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ф.18</vt:lpstr>
      <vt:lpstr>ф.18!Область_печати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2024-05-16T03:40:33Z</dcterms:created>
  <dcterms:modified xsi:type="dcterms:W3CDTF">2025-04-24T09:25:05Z</dcterms:modified>
</cp:coreProperties>
</file>